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8_{6F34055F-9534-4F5E-A2CB-45888F64D642}" xr6:coauthVersionLast="47" xr6:coauthVersionMax="47" xr10:uidLastSave="{00000000-0000-0000-0000-000000000000}"/>
  <bookViews>
    <workbookView xWindow="0" yWindow="420" windowWidth="20460" windowHeight="1050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Hoja1!$B$2:$G$88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31" i="1"/>
  <c r="G77" i="1"/>
  <c r="G26" i="1"/>
  <c r="G80" i="1"/>
  <c r="H79" i="1" s="1"/>
  <c r="G58" i="1"/>
  <c r="G57" i="1"/>
  <c r="G55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36" i="1"/>
  <c r="G37" i="1"/>
  <c r="G38" i="1"/>
  <c r="G39" i="1"/>
  <c r="G40" i="1"/>
  <c r="G41" i="1"/>
  <c r="G42" i="1"/>
  <c r="G43" i="1"/>
  <c r="G44" i="1"/>
  <c r="G47" i="1"/>
  <c r="G48" i="1"/>
  <c r="G49" i="1"/>
  <c r="G50" i="1"/>
  <c r="G51" i="1"/>
  <c r="G60" i="1"/>
  <c r="G59" i="1"/>
  <c r="G56" i="1"/>
  <c r="G16" i="1"/>
  <c r="G15" i="1"/>
  <c r="G33" i="1"/>
  <c r="G32" i="1"/>
  <c r="G29" i="1"/>
  <c r="G22" i="1"/>
  <c r="G21" i="1"/>
  <c r="G54" i="1"/>
  <c r="G85" i="1"/>
  <c r="G84" i="1"/>
  <c r="G83" i="1"/>
  <c r="G30" i="1"/>
  <c r="G28" i="1"/>
  <c r="G27" i="1"/>
  <c r="G25" i="1"/>
  <c r="G24" i="1"/>
  <c r="G23" i="1"/>
  <c r="G20" i="1"/>
  <c r="G14" i="1"/>
  <c r="G11" i="1"/>
  <c r="H10" i="1"/>
  <c r="H62" i="1" l="1"/>
  <c r="H19" i="1"/>
  <c r="H82" i="1"/>
  <c r="H46" i="1"/>
  <c r="H35" i="1"/>
  <c r="H13" i="1"/>
  <c r="H53" i="1"/>
  <c r="H87" i="1" l="1"/>
</calcChain>
</file>

<file path=xl/sharedStrings.xml><?xml version="1.0" encoding="utf-8"?>
<sst xmlns="http://schemas.openxmlformats.org/spreadsheetml/2006/main" count="205" uniqueCount="133">
  <si>
    <t>RUBRO</t>
  </si>
  <si>
    <t>DESCRIPCION</t>
  </si>
  <si>
    <t>UNIDAD</t>
  </si>
  <si>
    <t>CANTIDAD</t>
  </si>
  <si>
    <t>GLOBAL</t>
  </si>
  <si>
    <t>m2</t>
  </si>
  <si>
    <t>3.1</t>
  </si>
  <si>
    <t>3.2</t>
  </si>
  <si>
    <t>IMPLANTACION DE OBRA</t>
  </si>
  <si>
    <t>PINTURA</t>
  </si>
  <si>
    <t>2.1</t>
  </si>
  <si>
    <t>3.3</t>
  </si>
  <si>
    <t>1.1</t>
  </si>
  <si>
    <t>Movimientos de tierra - Demoliciones</t>
  </si>
  <si>
    <t>3.4</t>
  </si>
  <si>
    <t>3.5</t>
  </si>
  <si>
    <t>3.6</t>
  </si>
  <si>
    <t>3.7</t>
  </si>
  <si>
    <t>3.8</t>
  </si>
  <si>
    <t>3.9</t>
  </si>
  <si>
    <t>3.10</t>
  </si>
  <si>
    <t>2.2</t>
  </si>
  <si>
    <t>2.3</t>
  </si>
  <si>
    <t>3.11</t>
  </si>
  <si>
    <t>2.4</t>
  </si>
  <si>
    <t>ESTRUCTURA y ALBAÑILERIA</t>
  </si>
  <si>
    <t>Replanteos e implantación</t>
  </si>
  <si>
    <t>Picado pavimentos y retiro de materiales</t>
  </si>
  <si>
    <t>PRECIO UNITARIO ($)</t>
  </si>
  <si>
    <t>PRECIO TOTAL SUBRUBRO ($)</t>
  </si>
  <si>
    <t>PRECIO TOTAL RUBRO ($)</t>
  </si>
  <si>
    <t>4.1</t>
  </si>
  <si>
    <t>4.2</t>
  </si>
  <si>
    <t>4.3</t>
  </si>
  <si>
    <t>4.4</t>
  </si>
  <si>
    <t>VARIOS</t>
  </si>
  <si>
    <t>Fletes durante ejecución de obra</t>
  </si>
  <si>
    <t>Limpieza diaria de obra</t>
  </si>
  <si>
    <t>Limpieza final de obra</t>
  </si>
  <si>
    <t>5.1</t>
  </si>
  <si>
    <t>5.2</t>
  </si>
  <si>
    <t>5.3</t>
  </si>
  <si>
    <t>5.4</t>
  </si>
  <si>
    <t>5.5</t>
  </si>
  <si>
    <t>Area construida</t>
  </si>
  <si>
    <t>xx%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</si>
  <si>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</si>
  <si>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</si>
  <si>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</si>
  <si>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</si>
  <si>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</si>
  <si>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r>
      <t>TIPO DE INTERVENCION:  M</t>
    </r>
    <r>
      <rPr>
        <b/>
        <sz val="16"/>
        <color indexed="9"/>
        <rFont val="Calibri"/>
        <family val="2"/>
      </rPr>
      <t>ANTENIMIENTO</t>
    </r>
  </si>
  <si>
    <t>Retiro de techo, Cielorraso y estructura</t>
  </si>
  <si>
    <t>Retiro de Inst. Eléctrica</t>
  </si>
  <si>
    <t>ISODEC 10cm (incluye anclajes, bavetas, accesorios, etc)</t>
  </si>
  <si>
    <t>INSTALACION ELECTRICA</t>
  </si>
  <si>
    <t>Viga de Hormigón Armado</t>
  </si>
  <si>
    <t>Preparacion de la superficie</t>
  </si>
  <si>
    <t>Imprimacion con Aluminios Asfáltico Base Solvente (no acuosa)</t>
  </si>
  <si>
    <t>Impermeabilización con Membrana 4mm y foil de aluminio</t>
  </si>
  <si>
    <t>Revestimiento Cerámico Sshh</t>
  </si>
  <si>
    <t>Revoques Interiores</t>
  </si>
  <si>
    <t>Contrapiso</t>
  </si>
  <si>
    <t>Ayuda Instalación Sanitaria</t>
  </si>
  <si>
    <t>Piso Interior porcelanato</t>
  </si>
  <si>
    <t>Amure de aberturas</t>
  </si>
  <si>
    <t>Retiro de Aberturas</t>
  </si>
  <si>
    <t>INSTALACION SANITARIA</t>
  </si>
  <si>
    <t>6.1</t>
  </si>
  <si>
    <t xml:space="preserve">Desagues Primarios </t>
  </si>
  <si>
    <t>6.2</t>
  </si>
  <si>
    <t>Desagues Secundarios</t>
  </si>
  <si>
    <t>GLOGAL</t>
  </si>
  <si>
    <t>6.3</t>
  </si>
  <si>
    <t xml:space="preserve">Suministro e Instalación de cañería de Abastecimiento Fría </t>
  </si>
  <si>
    <t>6.4</t>
  </si>
  <si>
    <t>Suministro y Colocación de Inodoros</t>
  </si>
  <si>
    <t>6.5</t>
  </si>
  <si>
    <t>Suministro y Colocación Cisternas</t>
  </si>
  <si>
    <t>6.6</t>
  </si>
  <si>
    <t>7.1</t>
  </si>
  <si>
    <t>7.2</t>
  </si>
  <si>
    <t>Luminaria LE 26</t>
  </si>
  <si>
    <t>ALUMINIO</t>
  </si>
  <si>
    <t>8.1</t>
  </si>
  <si>
    <t>Pintura de Cielorraso incluye sobre nivel de cerámicos en baños</t>
  </si>
  <si>
    <t>Cielorraso Galería Techada</t>
  </si>
  <si>
    <t>Exterior en Muros de SSHH</t>
  </si>
  <si>
    <t>Reposición de Inst. Eléctrica existente en sector a sustituir techos</t>
  </si>
  <si>
    <t>Pintura de cielorraso en sector a Impermeabilizar</t>
  </si>
  <si>
    <t>3.12</t>
  </si>
  <si>
    <t>3.13</t>
  </si>
  <si>
    <t>3.14</t>
  </si>
  <si>
    <t>4.5</t>
  </si>
  <si>
    <t>4.6</t>
  </si>
  <si>
    <t>4.7</t>
  </si>
  <si>
    <t>Pintura de Rejas Metálicas</t>
  </si>
  <si>
    <t xml:space="preserve">Aberturas de Aluminio Aluminio AL 1 </t>
  </si>
  <si>
    <t>Pintura Interior en Muros sector SSHH</t>
  </si>
  <si>
    <t>Exterior en Losas Membrana Líquida sector SSHH</t>
  </si>
  <si>
    <t>4.8</t>
  </si>
  <si>
    <t>Aberturas de Aluminio Aluminio AL 2</t>
  </si>
  <si>
    <t>Aberturas de Aluminio Aluminio AL 3</t>
  </si>
  <si>
    <t>Aberturas de Aluminio Aluminio AL 4</t>
  </si>
  <si>
    <t>Aberturas de Aluminio Aluminio AL 5</t>
  </si>
  <si>
    <t>Aberturas de Aluminio Aluminio AL 6</t>
  </si>
  <si>
    <t>Aberturas de Aluminio Aluminio AL 8</t>
  </si>
  <si>
    <t>Aberturas de Aluminio Aluminio AL 9</t>
  </si>
  <si>
    <t>Aberturas de Aluminio Aluminio AL 10</t>
  </si>
  <si>
    <t>Aberturas de Aluminio Aluminio AL 11</t>
  </si>
  <si>
    <t>Aberturas de Aluminio Aluminio AL 12</t>
  </si>
  <si>
    <t>Aberturas de Aluminio Aluminio AL 13</t>
  </si>
  <si>
    <t>Aberturas de Aluminio Aluminio AL 14</t>
  </si>
  <si>
    <t>Cielorraso PVC en Sshh</t>
  </si>
  <si>
    <t>Ayuda Instalación Eléctrica</t>
  </si>
  <si>
    <t xml:space="preserve">Excavación y tapado de zanja </t>
  </si>
  <si>
    <t>Cambio de caños subterráneo de PVC</t>
  </si>
  <si>
    <t xml:space="preserve">Enhebrados y cámaras </t>
  </si>
  <si>
    <t xml:space="preserve">Trabajos en tablero general </t>
  </si>
  <si>
    <t>UNIADA</t>
  </si>
  <si>
    <t>6.7</t>
  </si>
  <si>
    <t>Gravillin</t>
  </si>
  <si>
    <t>Pintura de Muros Exteriores - Fachada</t>
  </si>
  <si>
    <t xml:space="preserve">Aberturas de Aluminio Aluminio AL 7 </t>
  </si>
  <si>
    <t>HERRERIA</t>
  </si>
  <si>
    <t>9.2</t>
  </si>
  <si>
    <t>9.3</t>
  </si>
  <si>
    <t>9.4</t>
  </si>
  <si>
    <t>Reja H1 (se coloca en AL 14)</t>
  </si>
  <si>
    <r>
      <rPr>
        <b/>
        <sz val="18"/>
        <color indexed="9"/>
        <rFont val="Arial"/>
        <family val="2"/>
      </rPr>
      <t xml:space="preserve">ESCUELA Nº 23 - RINCON DE VALENTIN - SALTO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</si>
  <si>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Aberturas de Aluminio Aluminio AL 15</t>
  </si>
  <si>
    <t>ISODEC 10cm (incluye anclajes, bavetas, accesorios, perfil de estructura etc) en galerías</t>
  </si>
  <si>
    <t>Luminaria LT-05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</si>
</sst>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7" formatCode="_ * #,##0.00_ ;_ * \-#,##0.00_ ;_ * &quot;-&quot;??_ ;_ @_ "/>
    <numFmt numFmtId="196" formatCode="_ * #,##0_ ;_ * \-#,##0_ ;_ * &quot;-&quot;??_ ;_ @_ "/>
    <numFmt numFmtId="200" formatCode="0.0000%"/>
  </numFmts>
  <fonts count="1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8"/>
      <color indexed="9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6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4" fillId="0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Fill="1" applyBorder="1"/>
    <xf numFmtId="0" fontId="4" fillId="0" borderId="1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3" xfId="0" applyBorder="1"/>
    <xf numFmtId="0" fontId="5" fillId="0" borderId="0" xfId="0" applyFont="1"/>
    <xf numFmtId="1" fontId="0" fillId="0" borderId="1" xfId="0" applyNumberFormat="1" applyBorder="1"/>
    <xf numFmtId="196" fontId="2" fillId="3" borderId="1" xfId="1" applyNumberFormat="1" applyFont="1" applyFill="1" applyBorder="1" applyAlignment="1">
      <alignment horizontal="right"/>
    </xf>
    <xf numFmtId="196" fontId="0" fillId="0" borderId="1" xfId="1" applyNumberFormat="1" applyFont="1" applyBorder="1"/>
    <xf numFmtId="196" fontId="2" fillId="2" borderId="1" xfId="1" applyNumberFormat="1" applyFont="1" applyFill="1" applyBorder="1"/>
    <xf numFmtId="0" fontId="13" fillId="4" borderId="4" xfId="5" applyFont="1" applyFill="1" applyBorder="1" applyAlignment="1">
      <alignment horizontal="center" vertical="center" wrapText="1"/>
    </xf>
    <xf numFmtId="0" fontId="13" fillId="4" borderId="4" xfId="4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right"/>
    </xf>
    <xf numFmtId="196" fontId="0" fillId="0" borderId="0" xfId="1" applyNumberFormat="1" applyFont="1" applyBorder="1"/>
    <xf numFmtId="196" fontId="6" fillId="0" borderId="1" xfId="1" applyNumberFormat="1" applyFont="1" applyBorder="1"/>
    <xf numFmtId="0" fontId="4" fillId="0" borderId="5" xfId="0" applyFont="1" applyFill="1" applyBorder="1"/>
    <xf numFmtId="0" fontId="0" fillId="0" borderId="2" xfId="0" applyBorder="1" applyAlignment="1">
      <alignment horizontal="right"/>
    </xf>
    <xf numFmtId="0" fontId="0" fillId="0" borderId="2" xfId="0" applyBorder="1"/>
    <xf numFmtId="0" fontId="2" fillId="2" borderId="5" xfId="0" applyFont="1" applyFill="1" applyBorder="1"/>
    <xf numFmtId="0" fontId="0" fillId="2" borderId="2" xfId="0" applyFill="1" applyBorder="1"/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2" fillId="2" borderId="2" xfId="0" applyFont="1" applyFill="1" applyBorder="1"/>
    <xf numFmtId="0" fontId="0" fillId="2" borderId="2" xfId="0" applyFill="1" applyBorder="1" applyAlignment="1">
      <alignment horizontal="right"/>
    </xf>
    <xf numFmtId="0" fontId="4" fillId="0" borderId="6" xfId="0" applyFont="1" applyBorder="1" applyAlignment="1">
      <alignment horizontal="center"/>
    </xf>
    <xf numFmtId="196" fontId="0" fillId="0" borderId="7" xfId="1" applyNumberFormat="1" applyFont="1" applyBorder="1"/>
    <xf numFmtId="200" fontId="14" fillId="0" borderId="1" xfId="4" applyNumberFormat="1" applyFont="1" applyFill="1" applyBorder="1" applyAlignment="1">
      <alignment horizontal="right" indent="1"/>
    </xf>
    <xf numFmtId="10" fontId="15" fillId="5" borderId="12" xfId="5" applyNumberFormat="1" applyFont="1" applyFill="1" applyBorder="1" applyAlignment="1">
      <alignment horizontal="center" vertical="center" wrapText="1"/>
    </xf>
    <xf numFmtId="10" fontId="15" fillId="5" borderId="13" xfId="5" applyNumberFormat="1" applyFont="1" applyFill="1" applyBorder="1" applyAlignment="1">
      <alignment horizontal="center" vertical="center" wrapText="1"/>
    </xf>
    <xf numFmtId="0" fontId="4" fillId="0" borderId="8" xfId="0" applyFont="1" applyFill="1" applyBorder="1"/>
    <xf numFmtId="196" fontId="0" fillId="0" borderId="2" xfId="1" applyNumberFormat="1" applyFont="1" applyBorder="1"/>
    <xf numFmtId="0" fontId="4" fillId="0" borderId="2" xfId="0" applyFont="1" applyFill="1" applyBorder="1"/>
    <xf numFmtId="0" fontId="15" fillId="5" borderId="22" xfId="5" applyFont="1" applyFill="1" applyBorder="1" applyAlignment="1">
      <alignment horizontal="left" vertical="center" wrapText="1"/>
    </xf>
    <xf numFmtId="0" fontId="15" fillId="5" borderId="23" xfId="5" applyFont="1" applyFill="1" applyBorder="1" applyAlignment="1">
      <alignment horizontal="left" vertical="center" wrapText="1"/>
    </xf>
    <xf numFmtId="0" fontId="15" fillId="5" borderId="14" xfId="5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5" fillId="5" borderId="13" xfId="5" applyFont="1" applyFill="1" applyBorder="1" applyAlignment="1">
      <alignment horizontal="left" vertical="center" wrapText="1"/>
    </xf>
    <xf numFmtId="0" fontId="15" fillId="5" borderId="24" xfId="5" applyFont="1" applyFill="1" applyBorder="1" applyAlignment="1">
      <alignment horizontal="left" vertical="center" wrapText="1"/>
    </xf>
    <xf numFmtId="0" fontId="15" fillId="5" borderId="25" xfId="5" applyFont="1" applyFill="1" applyBorder="1" applyAlignment="1">
      <alignment horizontal="left" vertical="center" wrapText="1"/>
    </xf>
    <xf numFmtId="0" fontId="15" fillId="5" borderId="26" xfId="5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5" fillId="5" borderId="12" xfId="5" applyFont="1" applyFill="1" applyBorder="1" applyAlignment="1">
      <alignment horizontal="left" vertical="center" wrapText="1"/>
    </xf>
    <xf numFmtId="4" fontId="7" fillId="6" borderId="9" xfId="0" applyNumberFormat="1" applyFont="1" applyFill="1" applyBorder="1" applyAlignment="1">
      <alignment horizontal="center" vertical="center"/>
    </xf>
    <xf numFmtId="4" fontId="7" fillId="6" borderId="10" xfId="0" applyNumberFormat="1" applyFont="1" applyFill="1" applyBorder="1" applyAlignment="1">
      <alignment horizontal="center" vertical="center"/>
    </xf>
    <xf numFmtId="0" fontId="0" fillId="0" borderId="11" xfId="0" applyBorder="1" applyAlignment="1"/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5" fillId="5" borderId="18" xfId="5" applyFont="1" applyFill="1" applyBorder="1" applyAlignment="1">
      <alignment horizontal="left" vertical="center" wrapText="1"/>
    </xf>
    <xf numFmtId="0" fontId="15" fillId="5" borderId="19" xfId="5" applyFont="1" applyFill="1" applyBorder="1" applyAlignment="1">
      <alignment horizontal="left" vertical="center" wrapText="1"/>
    </xf>
    <xf numFmtId="0" fontId="15" fillId="5" borderId="20" xfId="5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15" fillId="5" borderId="21" xfId="5" applyFont="1" applyFill="1" applyBorder="1" applyAlignment="1">
      <alignment horizontal="left" vertical="center" wrapText="1"/>
    </xf>
  </cellXfs>
  <cellStyles count="7">
    <cellStyle name="Millares" xfId="1" builtinId="3"/>
    <cellStyle name="Millares 109" xfId="2"/>
    <cellStyle name="Normal" xfId="0" builtinId="0"/>
    <cellStyle name="Normal 10 82 2" xfId="3"/>
    <cellStyle name="Normal 130" xfId="4"/>
    <cellStyle name="Normal 131" xfId="5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3"/>
  <sheetViews>
    <sheetView showGridLines="0" tabSelected="1" topLeftCell="A2" zoomScale="70" zoomScaleNormal="70" workbookViewId="0">
      <selection activeCell="A2" sqref="A2"/>
    </sheetView>
  </sheetViews>
  <sheetFormatPr baseColWidth="10" defaultRowHeight="12.75" x14ac:dyDescent="0.2"/>
  <cols>
    <col min="2" max="2" width="10.85546875" customWidth="1"/>
    <col min="3" max="3" width="77.28515625" customWidth="1"/>
    <col min="4" max="5" width="12.7109375" customWidth="1"/>
    <col min="6" max="6" width="14.5703125" customWidth="1"/>
    <col min="7" max="7" width="14.85546875" customWidth="1"/>
    <col min="8" max="8" width="17.28515625" customWidth="1"/>
  </cols>
  <sheetData>
    <row r="1" spans="2:8" ht="13.5" thickBot="1" x14ac:dyDescent="0.25"/>
    <row r="2" spans="2:8" ht="131.25" customHeight="1" thickBot="1" x14ac:dyDescent="0.25">
      <c r="B2" s="55"/>
      <c r="C2" s="56"/>
      <c r="D2" s="56"/>
      <c r="E2" s="56"/>
      <c r="F2" s="56"/>
      <c r="G2" s="56"/>
      <c r="H2" s="57"/>
    </row>
    <row r="3" spans="2:8" ht="58.5" customHeight="1" thickBot="1" x14ac:dyDescent="0.25">
      <c r="B3" s="58" t="s">
        <v>129</v>
      </c>
      <c r="C3" s="59"/>
      <c r="D3" s="59"/>
      <c r="E3" s="59"/>
      <c r="F3" s="59"/>
      <c r="G3" s="59"/>
      <c r="H3" s="60"/>
    </row>
    <row r="4" spans="2:8" ht="18.75" customHeight="1" x14ac:dyDescent="0.2">
      <c r="B4" s="61" t="s">
        <v>51</v>
      </c>
      <c r="C4" s="62"/>
      <c r="D4" s="63" t="s">
        <v>44</v>
      </c>
      <c r="E4" s="64"/>
      <c r="F4" s="65"/>
      <c r="G4" s="64"/>
      <c r="H4" s="40" t="s">
        <v>45</v>
      </c>
    </row>
    <row r="5" spans="2:8" ht="18.75" customHeight="1" x14ac:dyDescent="0.2">
      <c r="B5" s="50" t="s">
        <v>46</v>
      </c>
      <c r="C5" s="51"/>
      <c r="D5" s="52" t="s">
        <v>47</v>
      </c>
      <c r="E5" s="53"/>
      <c r="F5" s="54"/>
      <c r="G5" s="53"/>
      <c r="H5" s="40" t="s">
        <v>45</v>
      </c>
    </row>
    <row r="6" spans="2:8" ht="19.5" customHeight="1" thickBot="1" x14ac:dyDescent="0.25">
      <c r="B6" s="45" t="s">
        <v>48</v>
      </c>
      <c r="C6" s="46"/>
      <c r="D6" s="47" t="s">
        <v>49</v>
      </c>
      <c r="E6" s="48"/>
      <c r="F6" s="49"/>
      <c r="G6" s="48"/>
      <c r="H6" s="41" t="s">
        <v>45</v>
      </c>
    </row>
    <row r="7" spans="2:8" ht="19.5" customHeight="1" thickBot="1" x14ac:dyDescent="0.25">
      <c r="B7" s="45" t="s">
        <v>50</v>
      </c>
      <c r="C7" s="46"/>
      <c r="D7" s="47"/>
      <c r="E7" s="48"/>
      <c r="F7" s="49"/>
      <c r="G7" s="48"/>
      <c r="H7" s="41" t="s">
        <v>45</v>
      </c>
    </row>
    <row r="8" spans="2:8" ht="31.5" x14ac:dyDescent="0.2">
      <c r="B8" s="21" t="s">
        <v>0</v>
      </c>
      <c r="C8" s="21" t="s">
        <v>1</v>
      </c>
      <c r="D8" s="21" t="s">
        <v>2</v>
      </c>
      <c r="E8" s="21" t="s">
        <v>3</v>
      </c>
      <c r="F8" s="22" t="s">
        <v>28</v>
      </c>
      <c r="G8" s="22" t="s">
        <v>29</v>
      </c>
      <c r="H8" s="22" t="s">
        <v>30</v>
      </c>
    </row>
    <row r="9" spans="2:8" x14ac:dyDescent="0.2">
      <c r="B9" s="1"/>
      <c r="D9" s="3"/>
      <c r="E9" s="3"/>
      <c r="F9" s="3"/>
    </row>
    <row r="10" spans="2:8" x14ac:dyDescent="0.2">
      <c r="B10" s="6">
        <v>1</v>
      </c>
      <c r="C10" s="31" t="s">
        <v>8</v>
      </c>
      <c r="D10" s="32"/>
      <c r="E10" s="32"/>
      <c r="F10" s="32"/>
      <c r="G10" s="32"/>
      <c r="H10" s="20">
        <f>SUM(G11:G11)</f>
        <v>0</v>
      </c>
    </row>
    <row r="11" spans="2:8" x14ac:dyDescent="0.2">
      <c r="B11" s="8" t="s">
        <v>12</v>
      </c>
      <c r="C11" s="4" t="s">
        <v>26</v>
      </c>
      <c r="D11" s="12" t="s">
        <v>4</v>
      </c>
      <c r="E11" s="2"/>
      <c r="F11" s="2"/>
      <c r="G11" s="19">
        <f>F11*E11</f>
        <v>0</v>
      </c>
      <c r="H11" s="19"/>
    </row>
    <row r="12" spans="2:8" x14ac:dyDescent="0.2">
      <c r="B12" s="8"/>
      <c r="C12" s="28"/>
      <c r="D12" s="29"/>
      <c r="E12" s="30"/>
      <c r="F12" s="30"/>
      <c r="G12" s="30"/>
      <c r="H12" s="2"/>
    </row>
    <row r="13" spans="2:8" x14ac:dyDescent="0.2">
      <c r="B13" s="6">
        <v>2</v>
      </c>
      <c r="C13" s="31" t="s">
        <v>13</v>
      </c>
      <c r="D13" s="32"/>
      <c r="E13" s="32"/>
      <c r="F13" s="32"/>
      <c r="G13" s="32"/>
      <c r="H13" s="20">
        <f>SUM(G14:G17)</f>
        <v>0</v>
      </c>
    </row>
    <row r="14" spans="2:8" x14ac:dyDescent="0.2">
      <c r="B14" s="8" t="s">
        <v>10</v>
      </c>
      <c r="C14" s="4" t="s">
        <v>27</v>
      </c>
      <c r="D14" s="14" t="s">
        <v>5</v>
      </c>
      <c r="E14" s="2"/>
      <c r="F14" s="2"/>
      <c r="G14" s="19">
        <f>F14*E14</f>
        <v>0</v>
      </c>
      <c r="H14" s="19"/>
    </row>
    <row r="15" spans="2:8" x14ac:dyDescent="0.2">
      <c r="B15" s="8" t="s">
        <v>21</v>
      </c>
      <c r="C15" s="5" t="s">
        <v>52</v>
      </c>
      <c r="D15" s="14" t="s">
        <v>5</v>
      </c>
      <c r="E15" s="2"/>
      <c r="F15" s="2"/>
      <c r="G15" s="19">
        <f>F15*E15</f>
        <v>0</v>
      </c>
      <c r="H15" s="19"/>
    </row>
    <row r="16" spans="2:8" x14ac:dyDescent="0.2">
      <c r="B16" s="8" t="s">
        <v>22</v>
      </c>
      <c r="C16" s="5" t="s">
        <v>53</v>
      </c>
      <c r="D16" s="14" t="s">
        <v>4</v>
      </c>
      <c r="E16" s="2"/>
      <c r="F16" s="2"/>
      <c r="G16" s="19">
        <f>F16*E16</f>
        <v>0</v>
      </c>
      <c r="H16" s="19"/>
    </row>
    <row r="17" spans="2:9" x14ac:dyDescent="0.2">
      <c r="B17" s="8" t="s">
        <v>24</v>
      </c>
      <c r="C17" s="5" t="s">
        <v>66</v>
      </c>
      <c r="D17" s="12" t="s">
        <v>2</v>
      </c>
      <c r="E17" s="2"/>
      <c r="F17" s="2"/>
      <c r="G17" s="19">
        <f>F17*E17</f>
        <v>0</v>
      </c>
      <c r="H17" s="19"/>
    </row>
    <row r="18" spans="2:9" x14ac:dyDescent="0.2">
      <c r="B18" s="8"/>
      <c r="C18" s="28"/>
      <c r="D18" s="29"/>
      <c r="E18" s="30"/>
      <c r="F18" s="30"/>
      <c r="G18" s="30"/>
      <c r="H18" s="2"/>
    </row>
    <row r="19" spans="2:9" x14ac:dyDescent="0.2">
      <c r="B19" s="6">
        <v>3</v>
      </c>
      <c r="C19" s="31" t="s">
        <v>25</v>
      </c>
      <c r="D19" s="32"/>
      <c r="E19" s="32"/>
      <c r="F19" s="32"/>
      <c r="G19" s="32"/>
      <c r="H19" s="20">
        <f>SUM(G20:G33)</f>
        <v>0</v>
      </c>
    </row>
    <row r="20" spans="2:9" x14ac:dyDescent="0.2">
      <c r="B20" s="8" t="s">
        <v>6</v>
      </c>
      <c r="C20" s="4" t="s">
        <v>56</v>
      </c>
      <c r="D20" s="12" t="s">
        <v>5</v>
      </c>
      <c r="E20" s="2"/>
      <c r="F20" s="2"/>
      <c r="G20" s="19">
        <f t="shared" ref="G20:G30" si="0">F20*E20</f>
        <v>0</v>
      </c>
      <c r="H20" s="19"/>
    </row>
    <row r="21" spans="2:9" x14ac:dyDescent="0.2">
      <c r="B21" s="8" t="s">
        <v>7</v>
      </c>
      <c r="C21" s="4" t="s">
        <v>54</v>
      </c>
      <c r="D21" s="12" t="s">
        <v>5</v>
      </c>
      <c r="E21" s="2"/>
      <c r="F21" s="2"/>
      <c r="G21" s="19">
        <f>F21*E21</f>
        <v>0</v>
      </c>
      <c r="H21" s="19"/>
    </row>
    <row r="22" spans="2:9" x14ac:dyDescent="0.2">
      <c r="B22" s="8" t="s">
        <v>11</v>
      </c>
      <c r="C22" s="4" t="s">
        <v>131</v>
      </c>
      <c r="D22" s="12" t="s">
        <v>5</v>
      </c>
      <c r="E22" s="2"/>
      <c r="F22" s="2"/>
      <c r="G22" s="19">
        <f>F22*E22</f>
        <v>0</v>
      </c>
      <c r="H22" s="19"/>
    </row>
    <row r="23" spans="2:9" x14ac:dyDescent="0.2">
      <c r="B23" s="8" t="s">
        <v>14</v>
      </c>
      <c r="C23" s="4" t="s">
        <v>57</v>
      </c>
      <c r="D23" s="12" t="s">
        <v>5</v>
      </c>
      <c r="E23" s="2"/>
      <c r="F23" s="2"/>
      <c r="G23" s="19">
        <f t="shared" si="0"/>
        <v>0</v>
      </c>
      <c r="H23" s="19"/>
    </row>
    <row r="24" spans="2:9" x14ac:dyDescent="0.2">
      <c r="B24" s="8" t="s">
        <v>15</v>
      </c>
      <c r="C24" s="4" t="s">
        <v>58</v>
      </c>
      <c r="D24" s="12" t="s">
        <v>5</v>
      </c>
      <c r="E24" s="2"/>
      <c r="F24" s="2"/>
      <c r="G24" s="19">
        <f t="shared" si="0"/>
        <v>0</v>
      </c>
      <c r="H24" s="19"/>
    </row>
    <row r="25" spans="2:9" x14ac:dyDescent="0.2">
      <c r="B25" s="8" t="s">
        <v>16</v>
      </c>
      <c r="C25" s="4" t="s">
        <v>59</v>
      </c>
      <c r="D25" s="12" t="s">
        <v>5</v>
      </c>
      <c r="E25" s="2"/>
      <c r="F25" s="2"/>
      <c r="G25" s="19">
        <f t="shared" si="0"/>
        <v>0</v>
      </c>
      <c r="H25" s="19"/>
    </row>
    <row r="26" spans="2:9" x14ac:dyDescent="0.2">
      <c r="B26" s="8" t="s">
        <v>17</v>
      </c>
      <c r="C26" s="4" t="s">
        <v>121</v>
      </c>
      <c r="D26" s="14" t="s">
        <v>5</v>
      </c>
      <c r="E26" s="2"/>
      <c r="F26" s="2"/>
      <c r="G26" s="19">
        <f t="shared" si="0"/>
        <v>0</v>
      </c>
      <c r="H26" s="19"/>
    </row>
    <row r="27" spans="2:9" ht="15.75" x14ac:dyDescent="0.25">
      <c r="B27" s="8" t="s">
        <v>18</v>
      </c>
      <c r="C27" s="4" t="s">
        <v>60</v>
      </c>
      <c r="D27" s="12" t="s">
        <v>5</v>
      </c>
      <c r="E27" s="2"/>
      <c r="F27" s="2"/>
      <c r="G27" s="19">
        <f t="shared" si="0"/>
        <v>0</v>
      </c>
      <c r="H27" s="19"/>
      <c r="I27" s="16"/>
    </row>
    <row r="28" spans="2:9" ht="15.75" x14ac:dyDescent="0.25">
      <c r="B28" s="8" t="s">
        <v>19</v>
      </c>
      <c r="C28" s="4" t="s">
        <v>61</v>
      </c>
      <c r="D28" s="12" t="s">
        <v>5</v>
      </c>
      <c r="E28" s="2"/>
      <c r="F28" s="2"/>
      <c r="G28" s="19">
        <f t="shared" si="0"/>
        <v>0</v>
      </c>
      <c r="H28" s="19"/>
      <c r="I28" s="16"/>
    </row>
    <row r="29" spans="2:9" ht="15.75" x14ac:dyDescent="0.25">
      <c r="B29" s="8" t="s">
        <v>20</v>
      </c>
      <c r="C29" s="4" t="s">
        <v>62</v>
      </c>
      <c r="D29" s="12" t="s">
        <v>5</v>
      </c>
      <c r="E29" s="2"/>
      <c r="F29" s="2"/>
      <c r="G29" s="19">
        <f t="shared" si="0"/>
        <v>0</v>
      </c>
      <c r="H29" s="19"/>
      <c r="I29" s="16"/>
    </row>
    <row r="30" spans="2:9" x14ac:dyDescent="0.2">
      <c r="B30" s="8" t="s">
        <v>23</v>
      </c>
      <c r="C30" s="4" t="s">
        <v>64</v>
      </c>
      <c r="D30" s="12" t="s">
        <v>5</v>
      </c>
      <c r="E30" s="2"/>
      <c r="F30" s="2"/>
      <c r="G30" s="19">
        <f t="shared" si="0"/>
        <v>0</v>
      </c>
      <c r="H30" s="19"/>
    </row>
    <row r="31" spans="2:9" x14ac:dyDescent="0.2">
      <c r="B31" s="8" t="s">
        <v>90</v>
      </c>
      <c r="C31" s="4" t="s">
        <v>65</v>
      </c>
      <c r="D31" s="12" t="s">
        <v>2</v>
      </c>
      <c r="E31" s="2"/>
      <c r="F31" s="2"/>
      <c r="G31" s="19">
        <f>F31*E31</f>
        <v>0</v>
      </c>
      <c r="H31" s="19"/>
    </row>
    <row r="32" spans="2:9" x14ac:dyDescent="0.2">
      <c r="B32" s="8" t="s">
        <v>91</v>
      </c>
      <c r="C32" s="4" t="s">
        <v>63</v>
      </c>
      <c r="D32" s="12" t="s">
        <v>4</v>
      </c>
      <c r="E32" s="2"/>
      <c r="F32" s="2"/>
      <c r="G32" s="19">
        <f>F32*E32</f>
        <v>0</v>
      </c>
      <c r="H32" s="19"/>
    </row>
    <row r="33" spans="2:8" x14ac:dyDescent="0.2">
      <c r="B33" s="8" t="s">
        <v>92</v>
      </c>
      <c r="C33" s="4" t="s">
        <v>114</v>
      </c>
      <c r="D33" s="12" t="s">
        <v>4</v>
      </c>
      <c r="E33" s="2"/>
      <c r="F33" s="2"/>
      <c r="G33" s="19">
        <f>F33*E33</f>
        <v>0</v>
      </c>
      <c r="H33" s="19"/>
    </row>
    <row r="34" spans="2:8" x14ac:dyDescent="0.2">
      <c r="B34" s="8"/>
      <c r="C34" s="33"/>
      <c r="D34" s="34"/>
      <c r="E34" s="30"/>
      <c r="F34" s="30"/>
      <c r="G34" s="30"/>
      <c r="H34" s="2"/>
    </row>
    <row r="35" spans="2:8" x14ac:dyDescent="0.2">
      <c r="B35" s="6">
        <v>4</v>
      </c>
      <c r="C35" s="35" t="s">
        <v>9</v>
      </c>
      <c r="D35" s="36"/>
      <c r="E35" s="32"/>
      <c r="F35" s="32"/>
      <c r="G35" s="32"/>
      <c r="H35" s="18">
        <f>SUM(G36:G44)</f>
        <v>0</v>
      </c>
    </row>
    <row r="36" spans="2:8" x14ac:dyDescent="0.2">
      <c r="B36" s="8" t="s">
        <v>31</v>
      </c>
      <c r="C36" s="5" t="s">
        <v>98</v>
      </c>
      <c r="D36" s="14" t="s">
        <v>5</v>
      </c>
      <c r="E36" s="2"/>
      <c r="F36" s="2"/>
      <c r="G36" s="19">
        <f t="shared" ref="G36:G44" si="1">F36*E36</f>
        <v>0</v>
      </c>
      <c r="H36" s="19"/>
    </row>
    <row r="37" spans="2:8" x14ac:dyDescent="0.2">
      <c r="B37" s="8" t="s">
        <v>32</v>
      </c>
      <c r="C37" s="5" t="s">
        <v>85</v>
      </c>
      <c r="D37" s="14" t="s">
        <v>5</v>
      </c>
      <c r="E37" s="17"/>
      <c r="F37" s="2"/>
      <c r="G37" s="19">
        <f t="shared" si="1"/>
        <v>0</v>
      </c>
      <c r="H37" s="19"/>
    </row>
    <row r="38" spans="2:8" x14ac:dyDescent="0.2">
      <c r="B38" s="8" t="s">
        <v>33</v>
      </c>
      <c r="C38" s="5" t="s">
        <v>86</v>
      </c>
      <c r="D38" s="14" t="s">
        <v>5</v>
      </c>
      <c r="E38" s="17"/>
      <c r="F38" s="2"/>
      <c r="G38" s="19">
        <f t="shared" si="1"/>
        <v>0</v>
      </c>
      <c r="H38" s="19"/>
    </row>
    <row r="39" spans="2:8" x14ac:dyDescent="0.2">
      <c r="B39" s="8" t="s">
        <v>34</v>
      </c>
      <c r="C39" s="5" t="s">
        <v>87</v>
      </c>
      <c r="D39" s="14" t="s">
        <v>5</v>
      </c>
      <c r="E39" s="15"/>
      <c r="F39" s="2"/>
      <c r="G39" s="19">
        <f t="shared" si="1"/>
        <v>0</v>
      </c>
      <c r="H39" s="19"/>
    </row>
    <row r="40" spans="2:8" x14ac:dyDescent="0.2">
      <c r="B40" s="8" t="s">
        <v>93</v>
      </c>
      <c r="C40" s="5" t="s">
        <v>89</v>
      </c>
      <c r="D40" s="14" t="s">
        <v>5</v>
      </c>
      <c r="E40" s="15"/>
      <c r="F40" s="2"/>
      <c r="G40" s="19">
        <f t="shared" si="1"/>
        <v>0</v>
      </c>
      <c r="H40" s="19"/>
    </row>
    <row r="41" spans="2:8" x14ac:dyDescent="0.2">
      <c r="B41" s="8" t="s">
        <v>94</v>
      </c>
      <c r="C41" s="5" t="s">
        <v>99</v>
      </c>
      <c r="D41" s="14" t="s">
        <v>5</v>
      </c>
      <c r="E41" s="15"/>
      <c r="F41" s="2"/>
      <c r="G41" s="19">
        <f t="shared" si="1"/>
        <v>0</v>
      </c>
      <c r="H41" s="19"/>
    </row>
    <row r="42" spans="2:8" x14ac:dyDescent="0.2">
      <c r="B42" s="8" t="s">
        <v>95</v>
      </c>
      <c r="C42" s="5" t="s">
        <v>96</v>
      </c>
      <c r="D42" s="14" t="s">
        <v>2</v>
      </c>
      <c r="E42" s="15"/>
      <c r="F42" s="2"/>
      <c r="G42" s="19">
        <f t="shared" si="1"/>
        <v>0</v>
      </c>
      <c r="H42" s="19"/>
    </row>
    <row r="43" spans="2:8" x14ac:dyDescent="0.2">
      <c r="B43" s="8" t="s">
        <v>100</v>
      </c>
      <c r="C43" s="5" t="s">
        <v>122</v>
      </c>
      <c r="D43" s="14" t="s">
        <v>5</v>
      </c>
      <c r="E43" s="15"/>
      <c r="F43" s="2"/>
      <c r="G43" s="19">
        <f>F43*E43</f>
        <v>0</v>
      </c>
      <c r="H43" s="19"/>
    </row>
    <row r="44" spans="2:8" x14ac:dyDescent="0.2">
      <c r="B44" s="8" t="s">
        <v>100</v>
      </c>
      <c r="C44" s="5" t="s">
        <v>113</v>
      </c>
      <c r="D44" s="14" t="s">
        <v>5</v>
      </c>
      <c r="E44" s="15"/>
      <c r="F44" s="2"/>
      <c r="G44" s="19">
        <f t="shared" si="1"/>
        <v>0</v>
      </c>
      <c r="H44" s="19"/>
    </row>
    <row r="45" spans="2:8" x14ac:dyDescent="0.2">
      <c r="B45" s="8"/>
      <c r="C45" s="44"/>
      <c r="D45" s="34"/>
      <c r="E45" s="15"/>
      <c r="F45" s="30"/>
      <c r="G45" s="43"/>
      <c r="H45" s="19"/>
    </row>
    <row r="46" spans="2:8" x14ac:dyDescent="0.2">
      <c r="B46" s="6">
        <v>5</v>
      </c>
      <c r="C46" s="35" t="s">
        <v>67</v>
      </c>
      <c r="D46" s="36"/>
      <c r="E46" s="32"/>
      <c r="F46" s="32"/>
      <c r="G46" s="32"/>
      <c r="H46" s="18">
        <f>SUM(G47:G51)</f>
        <v>0</v>
      </c>
    </row>
    <row r="47" spans="2:8" x14ac:dyDescent="0.2">
      <c r="B47" s="8" t="s">
        <v>39</v>
      </c>
      <c r="C47" s="5" t="s">
        <v>69</v>
      </c>
      <c r="D47" s="13" t="s">
        <v>4</v>
      </c>
      <c r="E47" s="5"/>
      <c r="F47" s="7"/>
      <c r="G47" s="7">
        <f>F47*E47</f>
        <v>0</v>
      </c>
      <c r="H47" s="19"/>
    </row>
    <row r="48" spans="2:8" x14ac:dyDescent="0.2">
      <c r="B48" s="8" t="s">
        <v>40</v>
      </c>
      <c r="C48" s="5" t="s">
        <v>71</v>
      </c>
      <c r="D48" s="13" t="s">
        <v>72</v>
      </c>
      <c r="E48" s="5"/>
      <c r="F48" s="7"/>
      <c r="G48" s="7">
        <f>F48*E48</f>
        <v>0</v>
      </c>
      <c r="H48" s="19"/>
    </row>
    <row r="49" spans="2:8" x14ac:dyDescent="0.2">
      <c r="B49" s="8" t="s">
        <v>41</v>
      </c>
      <c r="C49" s="5" t="s">
        <v>74</v>
      </c>
      <c r="D49" s="13" t="s">
        <v>4</v>
      </c>
      <c r="E49" s="7"/>
      <c r="F49" s="7"/>
      <c r="G49" s="7">
        <f>F49*E49</f>
        <v>0</v>
      </c>
      <c r="H49" s="19"/>
    </row>
    <row r="50" spans="2:8" x14ac:dyDescent="0.2">
      <c r="B50" s="8" t="s">
        <v>42</v>
      </c>
      <c r="C50" s="5" t="s">
        <v>76</v>
      </c>
      <c r="D50" s="13" t="s">
        <v>2</v>
      </c>
      <c r="E50" s="7"/>
      <c r="F50" s="7"/>
      <c r="G50" s="7">
        <f>F50*E50</f>
        <v>0</v>
      </c>
      <c r="H50" s="19"/>
    </row>
    <row r="51" spans="2:8" x14ac:dyDescent="0.2">
      <c r="B51" s="8" t="s">
        <v>43</v>
      </c>
      <c r="C51" s="5" t="s">
        <v>78</v>
      </c>
      <c r="D51" s="13" t="s">
        <v>2</v>
      </c>
      <c r="E51" s="7"/>
      <c r="F51" s="7"/>
      <c r="G51" s="7">
        <f>F51*E51</f>
        <v>0</v>
      </c>
      <c r="H51" s="19"/>
    </row>
    <row r="52" spans="2:8" x14ac:dyDescent="0.2">
      <c r="B52" s="37"/>
      <c r="C52" s="24"/>
      <c r="D52" s="25"/>
      <c r="E52" s="3"/>
      <c r="F52" s="30"/>
      <c r="G52" s="26"/>
      <c r="H52" s="38"/>
    </row>
    <row r="53" spans="2:8" x14ac:dyDescent="0.2">
      <c r="B53" s="6">
        <v>6</v>
      </c>
      <c r="C53" s="35" t="s">
        <v>55</v>
      </c>
      <c r="D53" s="36"/>
      <c r="E53" s="32"/>
      <c r="F53" s="32"/>
      <c r="G53" s="32"/>
      <c r="H53" s="18">
        <f>SUM(G54:G60)</f>
        <v>0</v>
      </c>
    </row>
    <row r="54" spans="2:8" x14ac:dyDescent="0.2">
      <c r="B54" s="8" t="s">
        <v>68</v>
      </c>
      <c r="C54" s="5" t="s">
        <v>88</v>
      </c>
      <c r="D54" s="14" t="s">
        <v>4</v>
      </c>
      <c r="E54" s="2"/>
      <c r="F54" s="2"/>
      <c r="G54" s="19">
        <f t="shared" ref="G54:G60" si="2">F54*E54</f>
        <v>0</v>
      </c>
      <c r="H54" s="19"/>
    </row>
    <row r="55" spans="2:8" x14ac:dyDescent="0.2">
      <c r="B55" s="8" t="s">
        <v>70</v>
      </c>
      <c r="C55" s="5" t="s">
        <v>115</v>
      </c>
      <c r="D55" s="14" t="s">
        <v>2</v>
      </c>
      <c r="E55" s="2"/>
      <c r="F55" s="2"/>
      <c r="G55" s="19">
        <f>F55*E55</f>
        <v>0</v>
      </c>
      <c r="H55" s="19"/>
    </row>
    <row r="56" spans="2:8" x14ac:dyDescent="0.2">
      <c r="B56" s="8" t="s">
        <v>73</v>
      </c>
      <c r="C56" s="5" t="s">
        <v>116</v>
      </c>
      <c r="D56" s="14" t="s">
        <v>2</v>
      </c>
      <c r="E56" s="17"/>
      <c r="F56" s="2"/>
      <c r="G56" s="19">
        <f t="shared" si="2"/>
        <v>0</v>
      </c>
      <c r="H56" s="19"/>
    </row>
    <row r="57" spans="2:8" x14ac:dyDescent="0.2">
      <c r="B57" s="8" t="s">
        <v>75</v>
      </c>
      <c r="C57" s="42" t="s">
        <v>117</v>
      </c>
      <c r="D57" s="14" t="s">
        <v>119</v>
      </c>
      <c r="E57" s="17"/>
      <c r="F57" s="2"/>
      <c r="G57" s="19">
        <f>F57*E57</f>
        <v>0</v>
      </c>
      <c r="H57" s="19"/>
    </row>
    <row r="58" spans="2:8" x14ac:dyDescent="0.2">
      <c r="B58" s="8" t="s">
        <v>77</v>
      </c>
      <c r="C58" s="42" t="s">
        <v>118</v>
      </c>
      <c r="D58" s="14" t="s">
        <v>2</v>
      </c>
      <c r="E58" s="17"/>
      <c r="F58" s="2"/>
      <c r="G58" s="19">
        <f>F58*E58</f>
        <v>0</v>
      </c>
      <c r="H58" s="19"/>
    </row>
    <row r="59" spans="2:8" x14ac:dyDescent="0.2">
      <c r="B59" s="8" t="s">
        <v>79</v>
      </c>
      <c r="C59" s="42" t="s">
        <v>132</v>
      </c>
      <c r="D59" s="14" t="s">
        <v>5</v>
      </c>
      <c r="E59" s="15"/>
      <c r="F59" s="2"/>
      <c r="G59" s="19">
        <f t="shared" si="2"/>
        <v>0</v>
      </c>
      <c r="H59" s="19"/>
    </row>
    <row r="60" spans="2:8" x14ac:dyDescent="0.2">
      <c r="B60" s="8" t="s">
        <v>120</v>
      </c>
      <c r="C60" s="42" t="s">
        <v>82</v>
      </c>
      <c r="D60" s="14" t="s">
        <v>5</v>
      </c>
      <c r="E60" s="15"/>
      <c r="F60" s="2"/>
      <c r="G60" s="19">
        <f t="shared" si="2"/>
        <v>0</v>
      </c>
      <c r="H60" s="19"/>
    </row>
    <row r="61" spans="2:8" x14ac:dyDescent="0.2">
      <c r="B61" s="37"/>
      <c r="C61" s="24"/>
      <c r="D61" s="25"/>
      <c r="E61" s="3"/>
      <c r="F61" s="30"/>
      <c r="G61" s="26"/>
      <c r="H61" s="38"/>
    </row>
    <row r="62" spans="2:8" x14ac:dyDescent="0.2">
      <c r="B62" s="6">
        <v>7</v>
      </c>
      <c r="C62" s="35" t="s">
        <v>83</v>
      </c>
      <c r="D62" s="36"/>
      <c r="E62" s="32"/>
      <c r="F62" s="32"/>
      <c r="G62" s="32"/>
      <c r="H62" s="18">
        <f>SUM(G63:G77)</f>
        <v>0</v>
      </c>
    </row>
    <row r="63" spans="2:8" x14ac:dyDescent="0.2">
      <c r="B63" s="8" t="s">
        <v>80</v>
      </c>
      <c r="C63" s="5" t="s">
        <v>97</v>
      </c>
      <c r="D63" s="14" t="s">
        <v>2</v>
      </c>
      <c r="E63" s="2"/>
      <c r="F63" s="2"/>
      <c r="G63" s="19">
        <f t="shared" ref="G63:G76" si="3">F63*E63</f>
        <v>0</v>
      </c>
      <c r="H63" s="19"/>
    </row>
    <row r="64" spans="2:8" x14ac:dyDescent="0.2">
      <c r="B64" s="8" t="s">
        <v>81</v>
      </c>
      <c r="C64" s="5" t="s">
        <v>101</v>
      </c>
      <c r="D64" s="14" t="s">
        <v>2</v>
      </c>
      <c r="E64" s="2"/>
      <c r="F64" s="2"/>
      <c r="G64" s="19">
        <f t="shared" si="3"/>
        <v>0</v>
      </c>
      <c r="H64" s="19"/>
    </row>
    <row r="65" spans="2:8" x14ac:dyDescent="0.2">
      <c r="B65" s="8" t="s">
        <v>80</v>
      </c>
      <c r="C65" s="5" t="s">
        <v>102</v>
      </c>
      <c r="D65" s="14" t="s">
        <v>2</v>
      </c>
      <c r="E65" s="2"/>
      <c r="F65" s="2"/>
      <c r="G65" s="19">
        <f t="shared" si="3"/>
        <v>0</v>
      </c>
      <c r="H65" s="19"/>
    </row>
    <row r="66" spans="2:8" x14ac:dyDescent="0.2">
      <c r="B66" s="8" t="s">
        <v>81</v>
      </c>
      <c r="C66" s="5" t="s">
        <v>103</v>
      </c>
      <c r="D66" s="14" t="s">
        <v>2</v>
      </c>
      <c r="E66" s="2"/>
      <c r="F66" s="2"/>
      <c r="G66" s="19">
        <f t="shared" si="3"/>
        <v>0</v>
      </c>
      <c r="H66" s="19"/>
    </row>
    <row r="67" spans="2:8" x14ac:dyDescent="0.2">
      <c r="B67" s="8" t="s">
        <v>80</v>
      </c>
      <c r="C67" s="5" t="s">
        <v>104</v>
      </c>
      <c r="D67" s="14" t="s">
        <v>2</v>
      </c>
      <c r="E67" s="2"/>
      <c r="F67" s="2"/>
      <c r="G67" s="19">
        <f t="shared" si="3"/>
        <v>0</v>
      </c>
      <c r="H67" s="19"/>
    </row>
    <row r="68" spans="2:8" x14ac:dyDescent="0.2">
      <c r="B68" s="8" t="s">
        <v>81</v>
      </c>
      <c r="C68" s="5" t="s">
        <v>105</v>
      </c>
      <c r="D68" s="14" t="s">
        <v>2</v>
      </c>
      <c r="E68" s="2"/>
      <c r="F68" s="2"/>
      <c r="G68" s="19">
        <f t="shared" si="3"/>
        <v>0</v>
      </c>
      <c r="H68" s="19"/>
    </row>
    <row r="69" spans="2:8" ht="13.5" customHeight="1" x14ac:dyDescent="0.2">
      <c r="B69" s="8" t="s">
        <v>80</v>
      </c>
      <c r="C69" s="5" t="s">
        <v>123</v>
      </c>
      <c r="D69" s="14" t="s">
        <v>2</v>
      </c>
      <c r="E69" s="2"/>
      <c r="F69" s="2"/>
      <c r="G69" s="19">
        <f t="shared" si="3"/>
        <v>0</v>
      </c>
      <c r="H69" s="19"/>
    </row>
    <row r="70" spans="2:8" x14ac:dyDescent="0.2">
      <c r="B70" s="8" t="s">
        <v>81</v>
      </c>
      <c r="C70" s="5" t="s">
        <v>106</v>
      </c>
      <c r="D70" s="14" t="s">
        <v>2</v>
      </c>
      <c r="E70" s="2"/>
      <c r="F70" s="2"/>
      <c r="G70" s="19">
        <f t="shared" si="3"/>
        <v>0</v>
      </c>
      <c r="H70" s="19"/>
    </row>
    <row r="71" spans="2:8" x14ac:dyDescent="0.2">
      <c r="B71" s="8" t="s">
        <v>81</v>
      </c>
      <c r="C71" s="5" t="s">
        <v>107</v>
      </c>
      <c r="D71" s="14" t="s">
        <v>2</v>
      </c>
      <c r="E71" s="2"/>
      <c r="F71" s="2"/>
      <c r="G71" s="19">
        <f t="shared" si="3"/>
        <v>0</v>
      </c>
      <c r="H71" s="19"/>
    </row>
    <row r="72" spans="2:8" x14ac:dyDescent="0.2">
      <c r="B72" s="8" t="s">
        <v>80</v>
      </c>
      <c r="C72" s="5" t="s">
        <v>108</v>
      </c>
      <c r="D72" s="14" t="s">
        <v>2</v>
      </c>
      <c r="E72" s="2"/>
      <c r="F72" s="2"/>
      <c r="G72" s="19">
        <f t="shared" si="3"/>
        <v>0</v>
      </c>
      <c r="H72" s="19"/>
    </row>
    <row r="73" spans="2:8" x14ac:dyDescent="0.2">
      <c r="B73" s="8" t="s">
        <v>81</v>
      </c>
      <c r="C73" s="5" t="s">
        <v>109</v>
      </c>
      <c r="D73" s="14" t="s">
        <v>2</v>
      </c>
      <c r="E73" s="2"/>
      <c r="F73" s="2"/>
      <c r="G73" s="19">
        <f t="shared" si="3"/>
        <v>0</v>
      </c>
      <c r="H73" s="19"/>
    </row>
    <row r="74" spans="2:8" x14ac:dyDescent="0.2">
      <c r="B74" s="8" t="s">
        <v>80</v>
      </c>
      <c r="C74" s="5" t="s">
        <v>110</v>
      </c>
      <c r="D74" s="14" t="s">
        <v>2</v>
      </c>
      <c r="E74" s="2"/>
      <c r="F74" s="2"/>
      <c r="G74" s="19">
        <f t="shared" si="3"/>
        <v>0</v>
      </c>
      <c r="H74" s="19"/>
    </row>
    <row r="75" spans="2:8" x14ac:dyDescent="0.2">
      <c r="B75" s="8" t="s">
        <v>81</v>
      </c>
      <c r="C75" s="5" t="s">
        <v>111</v>
      </c>
      <c r="D75" s="14" t="s">
        <v>2</v>
      </c>
      <c r="E75" s="2"/>
      <c r="F75" s="2"/>
      <c r="G75" s="19">
        <f t="shared" si="3"/>
        <v>0</v>
      </c>
      <c r="H75" s="19"/>
    </row>
    <row r="76" spans="2:8" x14ac:dyDescent="0.2">
      <c r="B76" s="8" t="s">
        <v>80</v>
      </c>
      <c r="C76" s="5" t="s">
        <v>112</v>
      </c>
      <c r="D76" s="14" t="s">
        <v>2</v>
      </c>
      <c r="E76" s="2"/>
      <c r="F76" s="2"/>
      <c r="G76" s="19">
        <f t="shared" si="3"/>
        <v>0</v>
      </c>
      <c r="H76" s="19"/>
    </row>
    <row r="77" spans="2:8" x14ac:dyDescent="0.2">
      <c r="B77" s="8" t="s">
        <v>80</v>
      </c>
      <c r="C77" s="5" t="s">
        <v>130</v>
      </c>
      <c r="D77" s="14" t="s">
        <v>2</v>
      </c>
      <c r="E77" s="2"/>
      <c r="F77" s="2"/>
      <c r="G77" s="19">
        <f>F77*E77</f>
        <v>0</v>
      </c>
      <c r="H77" s="19"/>
    </row>
    <row r="78" spans="2:8" x14ac:dyDescent="0.2">
      <c r="B78" s="8"/>
      <c r="C78" s="44"/>
      <c r="D78" s="34"/>
      <c r="E78" s="30"/>
      <c r="F78" s="30"/>
      <c r="G78" s="43"/>
      <c r="H78" s="19"/>
    </row>
    <row r="79" spans="2:8" x14ac:dyDescent="0.2">
      <c r="B79" s="6">
        <v>8</v>
      </c>
      <c r="C79" s="35" t="s">
        <v>124</v>
      </c>
      <c r="D79" s="36"/>
      <c r="E79" s="32"/>
      <c r="F79" s="32"/>
      <c r="G79" s="32"/>
      <c r="H79" s="18">
        <f>SUM(G80)</f>
        <v>0</v>
      </c>
    </row>
    <row r="80" spans="2:8" x14ac:dyDescent="0.2">
      <c r="B80" s="8" t="s">
        <v>84</v>
      </c>
      <c r="C80" s="5" t="s">
        <v>128</v>
      </c>
      <c r="D80" s="14" t="s">
        <v>2</v>
      </c>
      <c r="E80" s="2"/>
      <c r="F80" s="2"/>
      <c r="G80" s="19">
        <f>F80*E80</f>
        <v>0</v>
      </c>
      <c r="H80" s="19"/>
    </row>
    <row r="81" spans="2:8" x14ac:dyDescent="0.2">
      <c r="B81" s="8"/>
      <c r="C81" s="44"/>
      <c r="D81" s="34"/>
      <c r="E81" s="30"/>
      <c r="F81" s="30"/>
      <c r="G81" s="43"/>
      <c r="H81" s="19"/>
    </row>
    <row r="82" spans="2:8" x14ac:dyDescent="0.2">
      <c r="B82" s="6">
        <v>9</v>
      </c>
      <c r="C82" s="35" t="s">
        <v>35</v>
      </c>
      <c r="D82" s="36"/>
      <c r="E82" s="32"/>
      <c r="F82" s="32"/>
      <c r="G82" s="32"/>
      <c r="H82" s="18">
        <f>SUM(G83:G85)</f>
        <v>0</v>
      </c>
    </row>
    <row r="83" spans="2:8" ht="16.5" customHeight="1" x14ac:dyDescent="0.3">
      <c r="B83" s="8" t="s">
        <v>125</v>
      </c>
      <c r="C83" s="5" t="s">
        <v>36</v>
      </c>
      <c r="D83" s="12" t="s">
        <v>4</v>
      </c>
      <c r="E83" s="2"/>
      <c r="F83" s="2"/>
      <c r="G83" s="19">
        <f>E83*F83</f>
        <v>0</v>
      </c>
      <c r="H83" s="39"/>
    </row>
    <row r="84" spans="2:8" ht="16.5" customHeight="1" x14ac:dyDescent="0.3">
      <c r="B84" s="8" t="s">
        <v>126</v>
      </c>
      <c r="C84" s="5" t="s">
        <v>37</v>
      </c>
      <c r="D84" s="12" t="s">
        <v>4</v>
      </c>
      <c r="E84" s="2"/>
      <c r="F84" s="2"/>
      <c r="G84" s="19">
        <f>E84*F84</f>
        <v>0</v>
      </c>
      <c r="H84" s="39"/>
    </row>
    <row r="85" spans="2:8" ht="18" customHeight="1" x14ac:dyDescent="0.3">
      <c r="B85" s="8" t="s">
        <v>127</v>
      </c>
      <c r="C85" s="5" t="s">
        <v>38</v>
      </c>
      <c r="D85" s="12" t="s">
        <v>4</v>
      </c>
      <c r="E85" s="2"/>
      <c r="F85" s="2"/>
      <c r="G85" s="19">
        <f>E85*F85</f>
        <v>0</v>
      </c>
      <c r="H85" s="39"/>
    </row>
    <row r="86" spans="2:8" x14ac:dyDescent="0.2">
      <c r="B86" s="23"/>
      <c r="C86" s="24"/>
      <c r="D86" s="25"/>
      <c r="E86" s="3"/>
      <c r="F86" s="26"/>
      <c r="G86" s="26"/>
      <c r="H86" s="26"/>
    </row>
    <row r="87" spans="2:8" ht="15" x14ac:dyDescent="0.25">
      <c r="B87" s="23"/>
      <c r="C87" s="24"/>
      <c r="D87" s="25"/>
      <c r="E87" s="3"/>
      <c r="F87" s="26"/>
      <c r="G87" s="26"/>
      <c r="H87" s="27">
        <f>+SUM(H10:H86)</f>
        <v>0</v>
      </c>
    </row>
    <row r="88" spans="2:8" x14ac:dyDescent="0.2">
      <c r="B88" s="9"/>
      <c r="C88" s="10"/>
      <c r="D88" s="11"/>
      <c r="E88" s="11"/>
      <c r="F88" s="11"/>
      <c r="G88" s="11"/>
    </row>
    <row r="89" spans="2:8" x14ac:dyDescent="0.2">
      <c r="B89" s="3"/>
      <c r="C89" s="3"/>
      <c r="D89" s="3"/>
      <c r="E89" s="3"/>
      <c r="F89" s="3"/>
      <c r="G89" s="3"/>
    </row>
    <row r="90" spans="2:8" x14ac:dyDescent="0.2">
      <c r="B90" s="3"/>
      <c r="C90" s="3"/>
      <c r="D90" s="3"/>
      <c r="E90" s="3"/>
      <c r="F90" s="3"/>
      <c r="G90" s="3"/>
    </row>
    <row r="91" spans="2:8" x14ac:dyDescent="0.2">
      <c r="B91" s="3"/>
      <c r="C91" s="3"/>
      <c r="D91" s="3"/>
      <c r="E91" s="3"/>
      <c r="F91" s="3"/>
      <c r="G91" s="3"/>
    </row>
    <row r="92" spans="2:8" x14ac:dyDescent="0.2">
      <c r="B92" s="3"/>
      <c r="C92" s="3"/>
      <c r="D92" s="3"/>
      <c r="E92" s="3"/>
      <c r="F92" s="3"/>
      <c r="G92" s="3"/>
    </row>
    <row r="93" spans="2:8" x14ac:dyDescent="0.2">
      <c r="C93" s="3"/>
    </row>
  </sheetData>
  <mergeCells count="14">
    <mergeCell ref="B2:H2"/>
    <mergeCell ref="B3:H3"/>
    <mergeCell ref="B4:C4"/>
    <mergeCell ref="D4:E4"/>
    <mergeCell ref="F4:G4"/>
    <mergeCell ref="B7:C7"/>
    <mergeCell ref="D7:E7"/>
    <mergeCell ref="F7:G7"/>
    <mergeCell ref="B5:C5"/>
    <mergeCell ref="D5:E5"/>
    <mergeCell ref="F5:G5"/>
    <mergeCell ref="B6:C6"/>
    <mergeCell ref="D6:E6"/>
    <mergeCell ref="F6:G6"/>
  </mergeCells>
  <phoneticPr fontId="3" type="noConversion"/>
  <pageMargins left="0.86614173228346458" right="0.15748031496062992" top="0.51181102362204722" bottom="1.1811023622047245" header="0" footer="0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Rodrigo Velasco</cp:lastModifiedBy>
  <cp:lastPrinted>2023-04-19T17:52:36Z</cp:lastPrinted>
  <dcterms:created xsi:type="dcterms:W3CDTF">2013-11-04T12:45:00Z</dcterms:created>
  <dcterms:modified xsi:type="dcterms:W3CDTF">2023-05-17T19:15:31Z</dcterms:modified>
</cp:coreProperties>
</file>